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 s="1"/>
  <c r="L15" i="3"/>
  <c r="L53" i="3" s="1"/>
  <c r="L16" i="3"/>
  <c r="L54" i="3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<sst xmlns="http://schemas.openxmlformats.org/spreadsheetml/2006/main" count="197" uniqueCount="36">
  <si>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</si>
  <si>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</si>
  <si>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</si>
  <si>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</si>
  <si>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</si>
  <si>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</si>
  <si>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</si>
  <si>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</si>
  <si>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</si>
  <si>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</si>
  <si>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</si>
  <si>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</si>
  <si>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</si>
  <si>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</si>
  <si>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</si>
  <si>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</si>
  <si>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</si>
  <si>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</si>
  <si>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</si>
  <si>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</si>
  <si>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10 de Marzo de 2019</t>
  </si>
  <si>
    <t>Días Laborables 6/7</t>
  </si>
  <si>
    <t>Mercedes</t>
  </si>
  <si>
    <t>Iveco</t>
  </si>
  <si>
    <t>MAN</t>
  </si>
  <si>
    <t>DAF</t>
  </si>
  <si>
    <t>Renault Truks</t>
  </si>
  <si>
    <t>Scania</t>
  </si>
  <si>
    <t>Volvo</t>
  </si>
  <si>
    <t>Mitsubishi-Fuso</t>
  </si>
  <si>
    <t>Isuzu</t>
  </si>
  <si>
    <t>RENAULT TRUCK</t>
  </si>
  <si>
    <t>Astra</t>
  </si>
  <si>
    <t>Mitsubishi</t>
  </si>
  <si>
    <t>Nissan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</si>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</sst>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23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-62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-25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-47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-61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-15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-62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Astra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67552"/>
        <c:axId val="137369088"/>
      </c:barChart>
      <c:catAx>
        <c:axId val="13736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6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6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675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Iveco</c:v>
                </c:pt>
                <c:pt idx="2">
                  <c:v>MAN</c:v>
                </c:pt>
                <c:pt idx="3">
                  <c:v>DAF</c:v>
                </c:pt>
                <c:pt idx="4">
                  <c:v>Renault Truks</c:v>
                </c:pt>
                <c:pt idx="5">
                  <c:v>Scania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 TRUCK</c:v>
                </c:pt>
                <c:pt idx="10">
                  <c:v>Astra</c:v>
                </c:pt>
                <c:pt idx="11">
                  <c:v>Mitsubishi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24.16</c:v>
                </c:pt>
                <c:pt idx="1">
                  <c:v>14.85</c:v>
                </c:pt>
                <c:pt idx="2">
                  <c:v>14.63</c:v>
                </c:pt>
                <c:pt idx="3">
                  <c:v>13.52</c:v>
                </c:pt>
                <c:pt idx="4">
                  <c:v>11.3</c:v>
                </c:pt>
                <c:pt idx="5">
                  <c:v>9.9700000000000006</c:v>
                </c:pt>
                <c:pt idx="6">
                  <c:v>6.43</c:v>
                </c:pt>
                <c:pt idx="7">
                  <c:v>2.4300000000000002</c:v>
                </c:pt>
                <c:pt idx="8">
                  <c:v>1.99</c:v>
                </c:pt>
                <c:pt idx="9">
                  <c:v>0.44</c:v>
                </c:pt>
                <c:pt idx="10">
                  <c:v>0.22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398144"/>
        <c:axId val="137399680"/>
        <c:axId val="0"/>
      </c:bar3DChart>
      <c:catAx>
        <c:axId val="13739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9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99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9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B17" sqref="B17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109</v>
      </c>
      <c r="D8" s="42">
        <v>24.16</v>
      </c>
      <c r="E8" s="43">
        <v>23</v>
      </c>
      <c r="F8" s="42">
        <v>18.16</v>
      </c>
      <c r="G8" s="42">
        <v>5.59</v>
      </c>
      <c r="H8" s="43">
        <v>44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24.16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67</v>
      </c>
      <c r="D9" s="42">
        <v>14.85</v>
      </c>
      <c r="E9" s="43">
        <v>-62</v>
      </c>
      <c r="F9" s="42">
        <v>11.16</v>
      </c>
      <c r="G9" s="42">
        <v>-14.41</v>
      </c>
      <c r="H9" s="43">
        <v>-56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Iveco</v>
      </c>
      <c r="M9" s="24">
        <f t="shared" ref="M9:M19" si="1">D9</f>
        <v>14.85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66</v>
      </c>
      <c r="D10" s="42">
        <v>14.63</v>
      </c>
      <c r="E10" s="43">
        <v>-8</v>
      </c>
      <c r="F10" s="42">
        <v>11</v>
      </c>
      <c r="G10" s="42">
        <v>0.72</v>
      </c>
      <c r="H10" s="43">
        <v>7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14.63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61</v>
      </c>
      <c r="D11" s="42">
        <v>13.52</v>
      </c>
      <c r="E11" s="43">
        <v>-25</v>
      </c>
      <c r="F11" s="42">
        <v>10.16</v>
      </c>
      <c r="G11" s="42">
        <v>-1.55</v>
      </c>
      <c r="H11" s="43">
        <v>-13</v>
      </c>
      <c r="I11" s="96" t="s">
        <v>17</v>
      </c>
      <c r="J11" s="96" t="s">
        <v>18</v>
      </c>
      <c r="K11" s="96" t="s">
        <v>19</v>
      </c>
      <c r="L11" s="24" t="str">
        <f t="shared" si="0"/>
        <v>DAF</v>
      </c>
      <c r="M11" s="24">
        <f t="shared" si="1"/>
        <v>13.52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51</v>
      </c>
      <c r="D12" s="42">
        <v>11.3</v>
      </c>
      <c r="E12" s="43">
        <v>-45</v>
      </c>
      <c r="F12" s="42">
        <v>8.5</v>
      </c>
      <c r="G12" s="42">
        <v>-4.92</v>
      </c>
      <c r="H12" s="43">
        <v>-36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11.3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45</v>
      </c>
      <c r="D13" s="42">
        <v>9.9700000000000006</v>
      </c>
      <c r="E13" s="43">
        <v>-47</v>
      </c>
      <c r="F13" s="42">
        <v>7.5</v>
      </c>
      <c r="G13" s="42">
        <v>-4.6399999999999997</v>
      </c>
      <c r="H13" s="43">
        <v>-38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9.9700000000000006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29</v>
      </c>
      <c r="D14" s="42">
        <v>6.43</v>
      </c>
      <c r="E14" s="43">
        <v>-61</v>
      </c>
      <c r="F14" s="42">
        <v>4.83</v>
      </c>
      <c r="G14" s="42">
        <v>-6.02</v>
      </c>
      <c r="H14" s="43">
        <v>-55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6.43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11</v>
      </c>
      <c r="D15" s="42">
        <v>2.4300000000000002</v>
      </c>
      <c r="E15" s="43">
        <v>-15</v>
      </c>
      <c r="F15" s="42">
        <v>1.83</v>
      </c>
      <c r="G15" s="42">
        <v>-0.02</v>
      </c>
      <c r="H15" s="43">
        <v>-1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2.4300000000000002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9</v>
      </c>
      <c r="D16" s="42">
        <v>1.99</v>
      </c>
      <c r="E16" s="43">
        <v>-62</v>
      </c>
      <c r="F16" s="42">
        <v>1.5</v>
      </c>
      <c r="G16" s="42">
        <v>-1.92</v>
      </c>
      <c r="H16" s="43">
        <v>-56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1.99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2</v>
      </c>
      <c r="D17" s="42">
        <v>0.44</v>
      </c>
      <c r="E17" s="43">
        <v>0</v>
      </c>
      <c r="F17" s="42">
        <v>0.33</v>
      </c>
      <c r="G17" s="42">
        <v>0.33</v>
      </c>
      <c r="H17" s="43">
        <v>0</v>
      </c>
      <c r="I17" s="96" t="s">
        <v>17</v>
      </c>
      <c r="J17" s="96" t="s">
        <v>18</v>
      </c>
      <c r="K17" s="96" t="s">
        <v>19</v>
      </c>
      <c r="L17" s="24" t="str">
        <f t="shared" si="0"/>
        <v>RENAULT TRUCK</v>
      </c>
      <c r="M17" s="24">
        <f t="shared" si="1"/>
        <v>0.44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0.22</v>
      </c>
      <c r="E18" s="43">
        <v>0</v>
      </c>
      <c r="F18" s="42">
        <v>0.16</v>
      </c>
      <c r="G18" s="42">
        <v>0.16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Astra</v>
      </c>
      <c r="M18" s="24">
        <f t="shared" si="1"/>
        <v>0.22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-0.28000000000000003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Mitsubishi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-0.28000000000000003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451</v>
      </c>
      <c r="D21" s="42">
        <v>100</v>
      </c>
      <c r="E21" s="43">
        <v>-37</v>
      </c>
      <c r="F21" s="42">
        <v>75.16</v>
      </c>
      <c r="G21" s="42">
        <v>-27.26</v>
      </c>
      <c r="H21" s="43">
        <v>-26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23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Iveco</v>
      </c>
      <c r="M47" s="73">
        <f t="shared" ref="M47:M57" si="3">E9</f>
        <v>-62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-8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DAF</v>
      </c>
      <c r="M49" s="24">
        <f t="shared" si="3"/>
        <v>-25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-45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-47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-61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-15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-62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 TRUCK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Astra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Mitsubishi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2019-03-12T12:16:39Z</dcterms:modified>
</cp:coreProperties>
</file>